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<sst xmlns="http://schemas.openxmlformats.org/spreadsheetml/2006/main" count="83" uniqueCount="83">
  <si>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01.09.2024 01:00:01 (v.1.18)</t>
  </si>
  <si>
    <t>Сформирован 01.09.2024 01:00:02</t>
  </si>
  <si>
    <t>Акт снятия показаний приборов учета (интервальная форма)</t>
  </si>
  <si>
    <t>за период с 01.08.2024 по 01.09.2024  , профиль 30 минут , профиль 1 час</t>
  </si>
  <si>
    <t xml:space="preserve">яч.Ф-2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</si>
  <si>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</si>
  <si>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</si>
  <si>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</si>
  <si>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</si>
  <si>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</si>
  <si>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</si>
  <si>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</si>
  <si>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</si>
  <si>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</si>
  <si>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007251031000574</t>
  </si>
  <si>
    <t>н/д</t>
  </si>
  <si>
    <t/>
  </si>
  <si>
    <t>ПАО "Россети Северный Кавказ"\Филиал "Севкавказэнерго"\Моздокская ГП\ПС "Моздок-110" 110/35/6 кВ\РУ-6,0 кВ\СШ-1 6кВ\яч.Ф-2 6кВ</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</si>
  <si>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</si>
  <si>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</si>
  <si>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</si>
  <si>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</si>
  <si>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</si>
  <si>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</si>
  <si>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</si>
  <si>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</si>
  <si>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</si>
  <si>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</si>
  <si>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</si>
  <si>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</si>
  <si>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</si>
  <si>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</si>
  <si>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</si>
  <si>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</si>
  <si>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</si>
  <si>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</si>
  <si>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</si>
  <si>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</si>
  <si>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</si>
  <si>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</si>
  <si>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</si>
  <si>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</si>
  <si>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</si>
  <si>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</si>
  <si>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</si>
  <si>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01.08.2024</t>
  </si>
  <si>
    <t>02.08.2024</t>
  </si>
  <si>
    <t>03.08.2024</t>
  </si>
  <si>
    <t>04.08.2024</t>
  </si>
  <si>
    <t>05.08.2024</t>
  </si>
  <si>
    <t>06.08.2024</t>
  </si>
  <si>
    <t>07.08.2024</t>
  </si>
  <si>
    <t>08.08.2024</t>
  </si>
  <si>
    <t>09.08.2024</t>
  </si>
  <si>
    <t>10.08.2024</t>
  </si>
  <si>
    <t>11.08.2024</t>
  </si>
  <si>
    <t>12.08.2024</t>
  </si>
  <si>
    <t>13.08.2024</t>
  </si>
  <si>
    <t>14.08.2024</t>
  </si>
  <si>
    <t>15.08.2024</t>
  </si>
  <si>
    <t>16.08.2024</t>
  </si>
  <si>
    <t>17.08.2024</t>
  </si>
  <si>
    <t>18.08.2024</t>
  </si>
  <si>
    <t>19.08.2024</t>
  </si>
  <si>
    <t>20.08.2024</t>
  </si>
  <si>
    <t>21.08.2024</t>
  </si>
  <si>
    <t>22.08.2024</t>
  </si>
  <si>
    <t>23.08.2024</t>
  </si>
  <si>
    <t>24.08.2024</t>
  </si>
  <si>
    <t>25.08.2024</t>
  </si>
  <si>
    <t>26.08.2024</t>
  </si>
  <si>
    <t>27.08.2024</t>
  </si>
  <si>
    <t>28.08.2024</t>
  </si>
  <si>
    <t>29.08.2024</t>
  </si>
  <si>
    <t>30.08.2024</t>
  </si>
  <si>
    <t>31.08.2024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</si>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</sst>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v>105421488.5737</v>
      </c>
      <c r="I7" s="20"/>
      <c r="J7" s="19" t="s">
        <v>15</v>
      </c>
      <c r="K7" s="20"/>
      <c r="L7" s="19" t="str">
        <f ca="1">IFERROR(J7-H7,"н/д")</f>
        <v>н/д</v>
      </c>
      <c r="M7" s="21"/>
      <c r="N7" s="19" t="str">
        <f ca="1">IFERROR(L7*F7,"н/д")</f>
        <v>н/д</v>
      </c>
      <c r="O7" s="21"/>
      <c r="P7" s="22" t="s">
        <v>16</v>
      </c>
      <c r="Q7" s="23"/>
      <c r="R7" s="24"/>
    </row>
    <row r="8">
      <c r="A8" t="s">
        <v>17</v>
      </c>
      <c r="C8" t="s">
        <v>16</v>
      </c>
      <c r="S8" t="s">
        <v>18</v>
      </c>
    </row>
    <row r="10" ht="15">
      <c r="A10" s="25" t="s">
        <v>19</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20</v>
      </c>
      <c r="B11" s="27" t="s">
        <v>21</v>
      </c>
      <c r="C11" s="27" t="s">
        <v>22</v>
      </c>
      <c r="D11" s="27" t="s">
        <v>23</v>
      </c>
      <c r="E11" s="27" t="s">
        <v>24</v>
      </c>
      <c r="F11" s="27" t="s">
        <v>25</v>
      </c>
      <c r="G11" s="27" t="s">
        <v>26</v>
      </c>
      <c r="H11" s="27" t="s">
        <v>27</v>
      </c>
      <c r="I11" s="27" t="s">
        <v>28</v>
      </c>
      <c r="J11" s="27" t="s">
        <v>29</v>
      </c>
      <c r="K11" s="27" t="s">
        <v>30</v>
      </c>
      <c r="L11" s="27" t="s">
        <v>31</v>
      </c>
      <c r="M11" s="27" t="s">
        <v>32</v>
      </c>
      <c r="N11" s="27" t="s">
        <v>33</v>
      </c>
      <c r="O11" s="27" t="s">
        <v>34</v>
      </c>
      <c r="P11" s="27" t="s">
        <v>35</v>
      </c>
      <c r="Q11" s="27" t="s">
        <v>36</v>
      </c>
      <c r="R11" s="27" t="s">
        <v>37</v>
      </c>
      <c r="S11" s="27" t="s">
        <v>38</v>
      </c>
      <c r="T11" s="27" t="s">
        <v>39</v>
      </c>
      <c r="U11" s="27" t="s">
        <v>40</v>
      </c>
      <c r="V11" s="27" t="s">
        <v>41</v>
      </c>
      <c r="W11" s="27" t="s">
        <v>42</v>
      </c>
      <c r="X11" s="27" t="s">
        <v>43</v>
      </c>
      <c r="Y11" s="28" t="s">
        <v>44</v>
      </c>
      <c r="Z11" s="29"/>
    </row>
    <row r="12">
      <c r="A12" s="30" t="s">
        <v>45</v>
      </c>
      <c r="B12" s="31">
        <v>883.15983000000006</v>
      </c>
      <c r="C12" s="31">
        <v>807.48138500000016</v>
      </c>
      <c r="D12" s="31">
        <v>763.7999299999999</v>
      </c>
      <c r="E12" s="31">
        <v>745.68314499999997</v>
      </c>
      <c r="F12" s="31">
        <v>706.287645</v>
      </c>
      <c r="G12" s="31">
        <v>738.80710499999998</v>
      </c>
      <c r="H12" s="31">
        <v>842.11430500000006</v>
      </c>
      <c r="I12" s="31">
        <v>937.50018999999998</v>
      </c>
      <c r="J12" s="31">
        <v>1003.5960900000001</v>
      </c>
      <c r="K12" s="31">
        <v>1099.042835</v>
      </c>
      <c r="L12" s="31">
        <v>1021.5673399999998</v>
      </c>
      <c r="M12" s="31">
        <v>1086.3334499999999</v>
      </c>
      <c r="N12" s="31">
        <v>1262.2910750000001</v>
      </c>
      <c r="O12" s="31">
        <v>1649.674035</v>
      </c>
      <c r="P12" s="31">
        <v>1635.3222599999999</v>
      </c>
      <c r="Q12" s="31">
        <v>1578.7917349999998</v>
      </c>
      <c r="R12" s="31">
        <v>1618.8828249999999</v>
      </c>
      <c r="S12" s="31">
        <v>1607.758525</v>
      </c>
      <c r="T12" s="31">
        <v>1541.3498900000002</v>
      </c>
      <c r="U12" s="31">
        <v>1521.4035950000002</v>
      </c>
      <c r="V12" s="31">
        <v>1489.8456799999999</v>
      </c>
      <c r="W12" s="31">
        <v>1396.3563450000001</v>
      </c>
      <c r="X12" s="31">
        <v>1258.7444150000001</v>
      </c>
      <c r="Y12" s="32">
        <v>1084.91659</v>
      </c>
      <c r="Z12" s="33">
        <v>28280.710219999994</v>
      </c>
    </row>
    <row r="13">
      <c r="A13" s="30" t="s">
        <v>46</v>
      </c>
      <c r="B13" s="31">
        <v>951.31821500000012</v>
      </c>
      <c r="C13" s="31">
        <v>857.07550000000003</v>
      </c>
      <c r="D13" s="31">
        <v>832.24749500000007</v>
      </c>
      <c r="E13" s="31">
        <v>779.91170499999998</v>
      </c>
      <c r="F13" s="31">
        <v>743.45686499999999</v>
      </c>
      <c r="G13" s="31">
        <v>784.76745999999991</v>
      </c>
      <c r="H13" s="31">
        <v>889.35441999999989</v>
      </c>
      <c r="I13" s="31">
        <v>998.89601500000003</v>
      </c>
      <c r="J13" s="31">
        <v>1124.2206699999999</v>
      </c>
      <c r="K13" s="31">
        <v>1308.8118450000002</v>
      </c>
      <c r="L13" s="31">
        <v>1427.6379550000001</v>
      </c>
      <c r="M13" s="31">
        <v>1540.695835</v>
      </c>
      <c r="N13" s="31">
        <v>1727.7997750000002</v>
      </c>
      <c r="O13" s="31">
        <v>1814.5256999999999</v>
      </c>
      <c r="P13" s="31">
        <v>1821.790405</v>
      </c>
      <c r="Q13" s="31">
        <v>1874.5605500000001</v>
      </c>
      <c r="R13" s="31">
        <v>1877.3342149999999</v>
      </c>
      <c r="S13" s="31">
        <v>1737.7945199999999</v>
      </c>
      <c r="T13" s="31">
        <v>1660.8869299999999</v>
      </c>
      <c r="U13" s="31">
        <v>1679.4626000000001</v>
      </c>
      <c r="V13" s="31">
        <v>1663.5255099999997</v>
      </c>
      <c r="W13" s="31">
        <v>1583.6517849999998</v>
      </c>
      <c r="X13" s="31">
        <v>1429.394125</v>
      </c>
      <c r="Y13" s="32">
        <v>1249.0416699999998</v>
      </c>
      <c r="Z13" s="33">
        <v>32358.161765000001</v>
      </c>
    </row>
    <row r="14">
      <c r="A14" s="30" t="s">
        <v>47</v>
      </c>
      <c r="B14" s="31">
        <v>1116.4758250000002</v>
      </c>
      <c r="C14" s="31">
        <v>1024.5808950000001</v>
      </c>
      <c r="D14" s="31">
        <v>992.41602499999999</v>
      </c>
      <c r="E14" s="31">
        <v>914.67327999999998</v>
      </c>
      <c r="F14" s="31">
        <v>851.19262000000015</v>
      </c>
      <c r="G14" s="31">
        <v>836.78455500000018</v>
      </c>
      <c r="H14" s="31">
        <v>943.07641999999987</v>
      </c>
      <c r="I14" s="31">
        <v>1070.69325</v>
      </c>
      <c r="J14" s="31">
        <v>1236.803355</v>
      </c>
      <c r="K14" s="31">
        <v>1457.83527</v>
      </c>
      <c r="L14" s="31">
        <v>1590.1062450000002</v>
      </c>
      <c r="M14" s="31">
        <v>1716.8497999999997</v>
      </c>
      <c r="N14" s="31">
        <v>1847.7129950000001</v>
      </c>
      <c r="O14" s="31">
        <v>1915.5817949999998</v>
      </c>
      <c r="P14" s="31">
        <v>1991.823365</v>
      </c>
      <c r="Q14" s="31">
        <v>2076.6707650000003</v>
      </c>
      <c r="R14" s="31">
        <v>2016.9534699999999</v>
      </c>
      <c r="S14" s="31">
        <v>1984.5006699999999</v>
      </c>
      <c r="T14" s="31">
        <v>1868.629455</v>
      </c>
      <c r="U14" s="31">
        <v>1825.714015</v>
      </c>
      <c r="V14" s="31">
        <v>1780.4419499999997</v>
      </c>
      <c r="W14" s="31">
        <v>1690.245725</v>
      </c>
      <c r="X14" s="31">
        <v>1473.7646599999998</v>
      </c>
      <c r="Y14" s="32">
        <v>1321.4793200000001</v>
      </c>
      <c r="Z14" s="33">
        <v>35545.005725000003</v>
      </c>
    </row>
    <row r="15">
      <c r="A15" s="30" t="s">
        <v>48</v>
      </c>
      <c r="B15" s="31">
        <v>1212.0895350000001</v>
      </c>
      <c r="C15" s="31">
        <v>1058.9159149999998</v>
      </c>
      <c r="D15" s="31">
        <v>975.86121500000002</v>
      </c>
      <c r="E15" s="31">
        <v>918.41163500000005</v>
      </c>
      <c r="F15" s="31">
        <v>872.32384500000012</v>
      </c>
      <c r="G15" s="31">
        <v>894.34714500000007</v>
      </c>
      <c r="H15" s="31">
        <v>970.50213499999995</v>
      </c>
      <c r="I15" s="31">
        <v>1089.4690149999999</v>
      </c>
      <c r="J15" s="31">
        <v>1330.2562250000001</v>
      </c>
      <c r="K15" s="31">
        <v>1561.3523749999999</v>
      </c>
      <c r="L15" s="31">
        <v>1720.0657800000001</v>
      </c>
      <c r="M15" s="31">
        <v>1898.41347</v>
      </c>
      <c r="N15" s="31">
        <v>2012.443855</v>
      </c>
      <c r="O15" s="31">
        <v>2089.3960000000002</v>
      </c>
      <c r="P15" s="31">
        <v>2184.1106450000002</v>
      </c>
      <c r="Q15" s="31">
        <v>2188.1533849999996</v>
      </c>
      <c r="R15" s="31">
        <v>2135.0406400000002</v>
      </c>
      <c r="S15" s="31">
        <v>2076.814535</v>
      </c>
      <c r="T15" s="31">
        <v>1968.3720600000001</v>
      </c>
      <c r="U15" s="31">
        <v>1930.2873599999998</v>
      </c>
      <c r="V15" s="31">
        <v>1947.967245</v>
      </c>
      <c r="W15" s="31">
        <v>1828.6256550000001</v>
      </c>
      <c r="X15" s="31">
        <v>1629.900455</v>
      </c>
      <c r="Y15" s="32">
        <v>1469.5186600000002</v>
      </c>
      <c r="Z15" s="33">
        <v>37962.638784999996</v>
      </c>
    </row>
    <row r="16">
      <c r="A16" s="30" t="s">
        <v>49</v>
      </c>
      <c r="B16" s="31">
        <v>1267.06177</v>
      </c>
      <c r="C16" s="31">
        <v>1111.3334349999998</v>
      </c>
      <c r="D16" s="31">
        <v>1044.742225</v>
      </c>
      <c r="E16" s="31">
        <v>983.37407000000007</v>
      </c>
      <c r="F16" s="31">
        <v>955.37023500000009</v>
      </c>
      <c r="G16" s="31">
        <v>938.99397499999998</v>
      </c>
      <c r="H16" s="31">
        <v>1043.129625</v>
      </c>
      <c r="I16" s="31">
        <v>1207.4824599999999</v>
      </c>
      <c r="J16" s="31">
        <v>1381.5652700000001</v>
      </c>
      <c r="K16" s="31">
        <v>1615.35454</v>
      </c>
      <c r="L16" s="31">
        <v>1823.1707549999999</v>
      </c>
      <c r="M16" s="31">
        <v>1969.4848549999999</v>
      </c>
      <c r="N16" s="31">
        <v>2095.69848</v>
      </c>
      <c r="O16" s="31">
        <v>2178.1568550000002</v>
      </c>
      <c r="P16" s="31">
        <v>2182.0750250000006</v>
      </c>
      <c r="Q16" s="31">
        <v>2217.6239500000001</v>
      </c>
      <c r="R16" s="31">
        <v>2185.5163550000002</v>
      </c>
      <c r="S16" s="31">
        <v>2134.4469800000006</v>
      </c>
      <c r="T16" s="31">
        <v>2074.8314849999997</v>
      </c>
      <c r="U16" s="31">
        <v>2077.6653300000003</v>
      </c>
      <c r="V16" s="31">
        <v>1887.57629</v>
      </c>
      <c r="W16" s="31">
        <v>1740.9903300000001</v>
      </c>
      <c r="X16" s="31">
        <v>1571.9805449999999</v>
      </c>
      <c r="Y16" s="32">
        <v>1351.8457999999998</v>
      </c>
      <c r="Z16" s="33">
        <v>39039.47064</v>
      </c>
    </row>
    <row r="17">
      <c r="A17" s="30" t="s">
        <v>50</v>
      </c>
      <c r="B17" s="31">
        <v>1254.804785</v>
      </c>
      <c r="C17" s="31">
        <v>1168.252465</v>
      </c>
      <c r="D17" s="31">
        <v>1115.9880150000001</v>
      </c>
      <c r="E17" s="31">
        <v>1049.1552349999999</v>
      </c>
      <c r="F17" s="31">
        <v>1000.88533</v>
      </c>
      <c r="G17" s="31">
        <v>1028.4212199999999</v>
      </c>
      <c r="H17" s="31">
        <v>1089.7855750000001</v>
      </c>
      <c r="I17" s="31">
        <v>1203.305065</v>
      </c>
      <c r="J17" s="31">
        <v>1435.545515</v>
      </c>
      <c r="K17" s="31">
        <v>1521.1775299999997</v>
      </c>
      <c r="L17" s="31">
        <v>1705.581835</v>
      </c>
      <c r="M17" s="31">
        <v>1914.2343550000001</v>
      </c>
      <c r="N17" s="31">
        <v>2008.8771600000002</v>
      </c>
      <c r="O17" s="31">
        <v>2070.5956200000001</v>
      </c>
      <c r="P17" s="31">
        <v>2051.1957400000001</v>
      </c>
      <c r="Q17" s="31">
        <v>1942.0796350000001</v>
      </c>
      <c r="R17" s="31">
        <v>1855.288315</v>
      </c>
      <c r="S17" s="31">
        <v>217.81039000000001</v>
      </c>
      <c r="T17" s="31">
        <v>0</v>
      </c>
      <c r="U17" s="31">
        <v>0</v>
      </c>
      <c r="V17" s="31">
        <v>25.483229999999999</v>
      </c>
      <c r="W17" s="31">
        <v>145.67198499999998</v>
      </c>
      <c r="X17" s="31">
        <v>105.11426</v>
      </c>
      <c r="Y17" s="32">
        <v>94.015810000000002</v>
      </c>
      <c r="Z17" s="33">
        <v>26003.269070000006</v>
      </c>
    </row>
    <row r="18">
      <c r="A18" s="30" t="s">
        <v>51</v>
      </c>
      <c r="B18" s="31">
        <v>91.013260000000002</v>
      </c>
      <c r="C18" s="31">
        <v>89.322589999999991</v>
      </c>
      <c r="D18" s="31">
        <v>119.64901</v>
      </c>
      <c r="E18" s="31">
        <v>110.50861</v>
      </c>
      <c r="F18" s="31">
        <v>112.03019500000001</v>
      </c>
      <c r="G18" s="31">
        <v>117.72407000000001</v>
      </c>
      <c r="H18" s="31">
        <v>184.43601000000001</v>
      </c>
      <c r="I18" s="31">
        <v>356.82549499999999</v>
      </c>
      <c r="J18" s="31">
        <v>378.97864500000003</v>
      </c>
      <c r="K18" s="31">
        <v>516.66066499999999</v>
      </c>
      <c r="L18" s="31">
        <v>618.37923499999999</v>
      </c>
      <c r="M18" s="31">
        <v>495.701255</v>
      </c>
      <c r="N18" s="31">
        <v>676.40240000000006</v>
      </c>
      <c r="O18" s="31">
        <v>862.57510000000013</v>
      </c>
      <c r="P18" s="31">
        <v>974.11166000000003</v>
      </c>
      <c r="Q18" s="31">
        <v>1079.8934100000001</v>
      </c>
      <c r="R18" s="31">
        <v>1134.09394</v>
      </c>
      <c r="S18" s="31">
        <v>329.50450499999999</v>
      </c>
      <c r="T18" s="31">
        <v>645.01586999999995</v>
      </c>
      <c r="U18" s="31">
        <v>955.21159000000011</v>
      </c>
      <c r="V18" s="31">
        <v>935.90040499999998</v>
      </c>
      <c r="W18" s="31">
        <v>899.52564000000018</v>
      </c>
      <c r="X18" s="31">
        <v>821.63218999999992</v>
      </c>
      <c r="Y18" s="32">
        <v>750.26383499999997</v>
      </c>
      <c r="Z18" s="33">
        <v>13255.359585</v>
      </c>
    </row>
    <row r="19">
      <c r="A19" s="30" t="s">
        <v>52</v>
      </c>
      <c r="B19" s="31">
        <v>676.63579000000004</v>
      </c>
      <c r="C19" s="31">
        <v>624.89309500000002</v>
      </c>
      <c r="D19" s="31">
        <v>602.25284000000011</v>
      </c>
      <c r="E19" s="31">
        <v>581.82618500000001</v>
      </c>
      <c r="F19" s="31">
        <v>576.56536000000006</v>
      </c>
      <c r="G19" s="31">
        <v>573.98142999999993</v>
      </c>
      <c r="H19" s="31">
        <v>643.437815</v>
      </c>
      <c r="I19" s="31">
        <v>727.38049000000001</v>
      </c>
      <c r="J19" s="31">
        <v>846.5160350000001</v>
      </c>
      <c r="K19" s="31">
        <v>922.49989500000004</v>
      </c>
      <c r="L19" s="31">
        <v>997.44527499999992</v>
      </c>
      <c r="M19" s="31">
        <v>1091.0975350000001</v>
      </c>
      <c r="N19" s="31">
        <v>1111.1177200000002</v>
      </c>
      <c r="O19" s="31">
        <v>1187.26927</v>
      </c>
      <c r="P19" s="31">
        <v>1265.6801350000001</v>
      </c>
      <c r="Q19" s="31">
        <v>1241.0610900000001</v>
      </c>
      <c r="R19" s="31">
        <v>1235.2435</v>
      </c>
      <c r="S19" s="31">
        <v>1207.0577149999999</v>
      </c>
      <c r="T19" s="31">
        <v>1090.7685200000001</v>
      </c>
      <c r="U19" s="31">
        <v>1111.8782800000001</v>
      </c>
      <c r="V19" s="31">
        <v>1213.2427050000001</v>
      </c>
      <c r="W19" s="31">
        <v>1149.4120349999998</v>
      </c>
      <c r="X19" s="31">
        <v>1038.9358999999999</v>
      </c>
      <c r="Y19" s="32">
        <v>938.40008000000012</v>
      </c>
      <c r="Z19" s="33">
        <v>22654.598695000001</v>
      </c>
    </row>
    <row r="20">
      <c r="A20" s="30" t="s">
        <v>53</v>
      </c>
      <c r="B20" s="31">
        <v>862.28289500000005</v>
      </c>
      <c r="C20" s="31">
        <v>776.80280499999992</v>
      </c>
      <c r="D20" s="31">
        <v>736.80431499999997</v>
      </c>
      <c r="E20" s="31">
        <v>692.41866999999991</v>
      </c>
      <c r="F20" s="31">
        <v>653.94465999999989</v>
      </c>
      <c r="G20" s="31">
        <v>664.70708999999999</v>
      </c>
      <c r="H20" s="31">
        <v>785.77801999999997</v>
      </c>
      <c r="I20" s="31">
        <v>821.40388500000006</v>
      </c>
      <c r="J20" s="31">
        <v>897.57790499999999</v>
      </c>
      <c r="K20" s="31">
        <v>1037.8926399999998</v>
      </c>
      <c r="L20" s="31">
        <v>1145.3800200000001</v>
      </c>
      <c r="M20" s="31">
        <v>1216.3893599999999</v>
      </c>
      <c r="N20" s="31">
        <v>1359.0717949999998</v>
      </c>
      <c r="O20" s="31">
        <v>1380.2931350000001</v>
      </c>
      <c r="P20" s="31">
        <v>1443.707895</v>
      </c>
      <c r="Q20" s="31">
        <v>1522.26305</v>
      </c>
      <c r="R20" s="31">
        <v>1307.307125</v>
      </c>
      <c r="S20" s="31">
        <v>943.17746</v>
      </c>
      <c r="T20" s="31">
        <v>1242.874325</v>
      </c>
      <c r="U20" s="31">
        <v>1433.1291899999999</v>
      </c>
      <c r="V20" s="31">
        <v>1434.1187949999999</v>
      </c>
      <c r="W20" s="31">
        <v>1339.5847099999999</v>
      </c>
      <c r="X20" s="31">
        <v>1180.34852</v>
      </c>
      <c r="Y20" s="32">
        <v>1053.2930499999998</v>
      </c>
      <c r="Z20" s="33">
        <v>25930.551315000004</v>
      </c>
    </row>
    <row r="21">
      <c r="A21" s="30" t="s">
        <v>54</v>
      </c>
      <c r="B21" s="31">
        <v>973.10672</v>
      </c>
      <c r="C21" s="31">
        <v>881.08768500000008</v>
      </c>
      <c r="D21" s="31">
        <v>827.24714500000016</v>
      </c>
      <c r="E21" s="31">
        <v>799.13082000000009</v>
      </c>
      <c r="F21" s="31">
        <v>723.41156000000001</v>
      </c>
      <c r="G21" s="31">
        <v>724.10025500000006</v>
      </c>
      <c r="H21" s="31">
        <v>810.28757000000007</v>
      </c>
      <c r="I21" s="31">
        <v>866.68506000000002</v>
      </c>
      <c r="J21" s="31">
        <v>910.34173999999996</v>
      </c>
      <c r="K21" s="31">
        <v>1006.0243600000001</v>
      </c>
      <c r="L21" s="31">
        <v>1055.7471499999999</v>
      </c>
      <c r="M21" s="31">
        <v>1100.2449999999999</v>
      </c>
      <c r="N21" s="31">
        <v>1234.7180249999999</v>
      </c>
      <c r="O21" s="31">
        <v>1372.9734449999999</v>
      </c>
      <c r="P21" s="31">
        <v>1415.2070750000003</v>
      </c>
      <c r="Q21" s="31">
        <v>1475.6131200000002</v>
      </c>
      <c r="R21" s="31">
        <v>1461.06224</v>
      </c>
      <c r="S21" s="31">
        <v>1370.3317649999999</v>
      </c>
      <c r="T21" s="31">
        <v>1299.3972900000001</v>
      </c>
      <c r="U21" s="31">
        <v>1376.0867850000002</v>
      </c>
      <c r="V21" s="31">
        <v>1317.2758199999998</v>
      </c>
      <c r="W21" s="31">
        <v>1234.8755000000001</v>
      </c>
      <c r="X21" s="31">
        <v>1135.17046</v>
      </c>
      <c r="Y21" s="32">
        <v>1027.6008850000001</v>
      </c>
      <c r="Z21" s="33">
        <v>26397.727475</v>
      </c>
    </row>
    <row r="22">
      <c r="A22" s="30" t="s">
        <v>55</v>
      </c>
      <c r="B22" s="31">
        <v>917.71349999999995</v>
      </c>
      <c r="C22" s="31">
        <v>820.49188500000002</v>
      </c>
      <c r="D22" s="31">
        <v>787.22801500000014</v>
      </c>
      <c r="E22" s="31">
        <v>755.60333500000013</v>
      </c>
      <c r="F22" s="31">
        <v>721.15011500000003</v>
      </c>
      <c r="G22" s="31">
        <v>720.77579500000013</v>
      </c>
      <c r="H22" s="31">
        <v>757.66734999999994</v>
      </c>
      <c r="I22" s="31">
        <v>830.00473999999997</v>
      </c>
      <c r="J22" s="31">
        <v>916.63374999999996</v>
      </c>
      <c r="K22" s="31">
        <v>1030.571105</v>
      </c>
      <c r="L22" s="31">
        <v>1153.1775</v>
      </c>
      <c r="M22" s="31">
        <v>1261.92427</v>
      </c>
      <c r="N22" s="31">
        <v>1357.5968599999999</v>
      </c>
      <c r="O22" s="31">
        <v>1457.9226949999997</v>
      </c>
      <c r="P22" s="31">
        <v>1499.4229350000001</v>
      </c>
      <c r="Q22" s="31">
        <v>1550.500395</v>
      </c>
      <c r="R22" s="31">
        <v>1536.3197299999999</v>
      </c>
      <c r="S22" s="31">
        <v>1486.6423600000001</v>
      </c>
      <c r="T22" s="31">
        <v>1400.1391549999998</v>
      </c>
      <c r="U22" s="31">
        <v>1407.2810899999999</v>
      </c>
      <c r="V22" s="31">
        <v>1389.5989650000001</v>
      </c>
      <c r="W22" s="31">
        <v>1313.7166499999998</v>
      </c>
      <c r="X22" s="31">
        <v>1142.7672500000001</v>
      </c>
      <c r="Y22" s="32">
        <v>1001.0100500000001</v>
      </c>
      <c r="Z22" s="33">
        <v>27215.859494999997</v>
      </c>
    </row>
    <row r="23">
      <c r="A23" s="30" t="s">
        <v>56</v>
      </c>
      <c r="B23" s="31">
        <v>905.72018999999989</v>
      </c>
      <c r="C23" s="31">
        <v>833.12611500000014</v>
      </c>
      <c r="D23" s="31">
        <v>779.56418999999994</v>
      </c>
      <c r="E23" s="31">
        <v>731.54060500000003</v>
      </c>
      <c r="F23" s="31">
        <v>703.30944</v>
      </c>
      <c r="G23" s="31">
        <v>725.69983000000002</v>
      </c>
      <c r="H23" s="31">
        <v>815.66453000000001</v>
      </c>
      <c r="I23" s="31">
        <v>863.04092500000002</v>
      </c>
      <c r="J23" s="31">
        <v>938.25717000000009</v>
      </c>
      <c r="K23" s="31">
        <v>1101.627645</v>
      </c>
      <c r="L23" s="31">
        <v>1199.2580899999998</v>
      </c>
      <c r="M23" s="31">
        <v>1347.9746</v>
      </c>
      <c r="N23" s="31">
        <v>1472.0653799999998</v>
      </c>
      <c r="O23" s="31">
        <v>1486.792085</v>
      </c>
      <c r="P23" s="31">
        <v>1391.286255</v>
      </c>
      <c r="Q23" s="31">
        <v>1369.635225</v>
      </c>
      <c r="R23" s="31">
        <v>1326.2741550000001</v>
      </c>
      <c r="S23" s="31">
        <v>1213.7421400000001</v>
      </c>
      <c r="T23" s="31">
        <v>1193.3866149999999</v>
      </c>
      <c r="U23" s="31">
        <v>1248.7180249999999</v>
      </c>
      <c r="V23" s="31">
        <v>1212.5228050000001</v>
      </c>
      <c r="W23" s="31">
        <v>1133.532105</v>
      </c>
      <c r="X23" s="31">
        <v>1085.41256</v>
      </c>
      <c r="Y23" s="32">
        <v>981.64773000000002</v>
      </c>
      <c r="Z23" s="33">
        <v>26059.798409999996</v>
      </c>
    </row>
    <row r="24">
      <c r="A24" s="30" t="s">
        <v>57</v>
      </c>
      <c r="B24" s="31">
        <v>901.58901000000003</v>
      </c>
      <c r="C24" s="31">
        <v>829.56494999999995</v>
      </c>
      <c r="D24" s="31">
        <v>808.48822500000006</v>
      </c>
      <c r="E24" s="31">
        <v>746.10244999999998</v>
      </c>
      <c r="F24" s="31">
        <v>688.71951000000001</v>
      </c>
      <c r="G24" s="31">
        <v>705.81101999999998</v>
      </c>
      <c r="H24" s="31">
        <v>807.57498999999996</v>
      </c>
      <c r="I24" s="31">
        <v>897.09100999999998</v>
      </c>
      <c r="J24" s="31">
        <v>977.46617500000002</v>
      </c>
      <c r="K24" s="31">
        <v>1119.79872</v>
      </c>
      <c r="L24" s="31">
        <v>1165.1391400000002</v>
      </c>
      <c r="M24" s="31">
        <v>1239.5595950000002</v>
      </c>
      <c r="N24" s="31">
        <v>1362.1172900000001</v>
      </c>
      <c r="O24" s="31">
        <v>1394.462405</v>
      </c>
      <c r="P24" s="31">
        <v>1448.9785449999999</v>
      </c>
      <c r="Q24" s="31">
        <v>1515.1643750000001</v>
      </c>
      <c r="R24" s="31">
        <v>1477.3885499999999</v>
      </c>
      <c r="S24" s="31">
        <v>1449.0068900000001</v>
      </c>
      <c r="T24" s="31">
        <v>1412.340105</v>
      </c>
      <c r="U24" s="31">
        <v>1387.3183750000001</v>
      </c>
      <c r="V24" s="31">
        <v>1343.295335</v>
      </c>
      <c r="W24" s="31">
        <v>1276.8656600000002</v>
      </c>
      <c r="X24" s="31">
        <v>1132.3043700000001</v>
      </c>
      <c r="Y24" s="32">
        <v>1017.6641</v>
      </c>
      <c r="Z24" s="33">
        <v>27103.810795000005</v>
      </c>
    </row>
    <row r="25">
      <c r="A25" s="30" t="s">
        <v>58</v>
      </c>
      <c r="B25" s="31">
        <v>934.46197499999994</v>
      </c>
      <c r="C25" s="31">
        <v>863.69204500000012</v>
      </c>
      <c r="D25" s="31">
        <v>781.84292500000004</v>
      </c>
      <c r="E25" s="31">
        <v>732.61349500000006</v>
      </c>
      <c r="F25" s="31">
        <v>702.09183499999995</v>
      </c>
      <c r="G25" s="31">
        <v>736.77139000000011</v>
      </c>
      <c r="H25" s="31">
        <v>792.97941000000003</v>
      </c>
      <c r="I25" s="31">
        <v>859.23433500000021</v>
      </c>
      <c r="J25" s="31">
        <v>989.09867999999994</v>
      </c>
      <c r="K25" s="31">
        <v>1069.5378800000001</v>
      </c>
      <c r="L25" s="31">
        <v>1154.3626200000001</v>
      </c>
      <c r="M25" s="31">
        <v>1253.36367</v>
      </c>
      <c r="N25" s="31">
        <v>1362.2151650000001</v>
      </c>
      <c r="O25" s="31">
        <v>1239.25459</v>
      </c>
      <c r="P25" s="31">
        <v>1169.5556600000002</v>
      </c>
      <c r="Q25" s="31">
        <v>1076.6532400000001</v>
      </c>
      <c r="R25" s="31">
        <v>1011.33201</v>
      </c>
      <c r="S25" s="31">
        <v>976.55284499999993</v>
      </c>
      <c r="T25" s="31">
        <v>946.54678999999999</v>
      </c>
      <c r="U25" s="31">
        <v>1018.11272</v>
      </c>
      <c r="V25" s="31">
        <v>967.38906000000009</v>
      </c>
      <c r="W25" s="31">
        <v>896.51098500000001</v>
      </c>
      <c r="X25" s="31">
        <v>851.75252</v>
      </c>
      <c r="Y25" s="32">
        <v>775.50621000000001</v>
      </c>
      <c r="Z25" s="33">
        <v>23161.432054999997</v>
      </c>
    </row>
    <row r="26">
      <c r="A26" s="30" t="s">
        <v>59</v>
      </c>
      <c r="B26" s="31">
        <v>706.72788500000001</v>
      </c>
      <c r="C26" s="31">
        <v>645.8763100000001</v>
      </c>
      <c r="D26" s="31">
        <v>624.93562500000007</v>
      </c>
      <c r="E26" s="31">
        <v>616.60592500000007</v>
      </c>
      <c r="F26" s="31">
        <v>598.17004500000007</v>
      </c>
      <c r="G26" s="31">
        <v>617.00084000000004</v>
      </c>
      <c r="H26" s="31">
        <v>691.91162499999996</v>
      </c>
      <c r="I26" s="31">
        <v>796.83042000000012</v>
      </c>
      <c r="J26" s="31">
        <v>866.19224499999996</v>
      </c>
      <c r="K26" s="31">
        <v>956.58140500000002</v>
      </c>
      <c r="L26" s="31">
        <v>1019.83887</v>
      </c>
      <c r="M26" s="31">
        <v>1048.9295749999999</v>
      </c>
      <c r="N26" s="31">
        <v>1128.49992</v>
      </c>
      <c r="O26" s="31">
        <v>1191.8646099999999</v>
      </c>
      <c r="P26" s="31">
        <v>1188.5848050000002</v>
      </c>
      <c r="Q26" s="31">
        <v>1237.3009899999997</v>
      </c>
      <c r="R26" s="31">
        <v>1243.6804750000001</v>
      </c>
      <c r="S26" s="31">
        <v>1272.7557400000001</v>
      </c>
      <c r="T26" s="31">
        <v>1185.1243999999999</v>
      </c>
      <c r="U26" s="31">
        <v>1151.5051099999998</v>
      </c>
      <c r="V26" s="31">
        <v>1153.5918700000002</v>
      </c>
      <c r="W26" s="31">
        <v>1041.67533</v>
      </c>
      <c r="X26" s="31">
        <v>917.54760499999998</v>
      </c>
      <c r="Y26" s="32">
        <v>825.51432000000011</v>
      </c>
      <c r="Z26" s="33">
        <v>22727.245944999995</v>
      </c>
    </row>
    <row r="27">
      <c r="A27" s="30" t="s">
        <v>60</v>
      </c>
      <c r="B27" s="31">
        <v>769.74211000000003</v>
      </c>
      <c r="C27" s="31">
        <v>684.55975000000001</v>
      </c>
      <c r="D27" s="31">
        <v>649.71663999999998</v>
      </c>
      <c r="E27" s="31">
        <v>618.23761500000001</v>
      </c>
      <c r="F27" s="31">
        <v>599.98721999999998</v>
      </c>
      <c r="G27" s="31">
        <v>647.09238999999991</v>
      </c>
      <c r="H27" s="31">
        <v>695.04814499999998</v>
      </c>
      <c r="I27" s="31">
        <v>756.34348499999999</v>
      </c>
      <c r="J27" s="31">
        <v>849.55968999999993</v>
      </c>
      <c r="K27" s="31">
        <v>904.81634000000008</v>
      </c>
      <c r="L27" s="31">
        <v>969.63562999999999</v>
      </c>
      <c r="M27" s="31">
        <v>1040.9977999999999</v>
      </c>
      <c r="N27" s="31">
        <v>1069.277525</v>
      </c>
      <c r="O27" s="31">
        <v>1132.7032449999999</v>
      </c>
      <c r="P27" s="31">
        <v>1173.6366149999999</v>
      </c>
      <c r="Q27" s="31">
        <v>1178.4641750000001</v>
      </c>
      <c r="R27" s="31">
        <v>1181.1532949999998</v>
      </c>
      <c r="S27" s="31">
        <v>1136.0839599999999</v>
      </c>
      <c r="T27" s="31">
        <v>1071.74182</v>
      </c>
      <c r="U27" s="31">
        <v>1124.1384750000002</v>
      </c>
      <c r="V27" s="31">
        <v>1067.6946049999999</v>
      </c>
      <c r="W27" s="31">
        <v>962.93821500000013</v>
      </c>
      <c r="X27" s="31">
        <v>910.88761999999997</v>
      </c>
      <c r="Y27" s="32">
        <v>811.67984000000001</v>
      </c>
      <c r="Z27" s="33">
        <v>22006.136205000003</v>
      </c>
    </row>
    <row r="28">
      <c r="A28" s="30" t="s">
        <v>61</v>
      </c>
      <c r="B28" s="31">
        <v>708.88867000000016</v>
      </c>
      <c r="C28" s="31">
        <v>643.64063499999997</v>
      </c>
      <c r="D28" s="31">
        <v>619.62234999999998</v>
      </c>
      <c r="E28" s="31">
        <v>590.05114999999989</v>
      </c>
      <c r="F28" s="31">
        <v>597.232035</v>
      </c>
      <c r="G28" s="31">
        <v>605.78985499999999</v>
      </c>
      <c r="H28" s="31">
        <v>680.7317250000001</v>
      </c>
      <c r="I28" s="31">
        <v>786.92498000000001</v>
      </c>
      <c r="J28" s="31">
        <v>840.96689000000015</v>
      </c>
      <c r="K28" s="31">
        <v>912.10088500000006</v>
      </c>
      <c r="L28" s="31">
        <v>991.55681000000004</v>
      </c>
      <c r="M28" s="31">
        <v>1044.9692049999999</v>
      </c>
      <c r="N28" s="31">
        <v>1109.0804950000002</v>
      </c>
      <c r="O28" s="31">
        <v>1166.16446</v>
      </c>
      <c r="P28" s="31">
        <v>1195.1920350000003</v>
      </c>
      <c r="Q28" s="31">
        <v>1222.4103799999998</v>
      </c>
      <c r="R28" s="31">
        <v>1216.56853</v>
      </c>
      <c r="S28" s="31">
        <v>1192.6725499999998</v>
      </c>
      <c r="T28" s="31">
        <v>1131.6535449999999</v>
      </c>
      <c r="U28" s="31">
        <v>1119.9535149999999</v>
      </c>
      <c r="V28" s="31">
        <v>1063.40617</v>
      </c>
      <c r="W28" s="31">
        <v>991.77506000000005</v>
      </c>
      <c r="X28" s="31">
        <v>888.93499500000007</v>
      </c>
      <c r="Y28" s="32">
        <v>779.39696500000014</v>
      </c>
      <c r="Z28" s="33">
        <v>22099.683890000004</v>
      </c>
    </row>
    <row r="29">
      <c r="A29" s="30" t="s">
        <v>62</v>
      </c>
      <c r="B29" s="31">
        <v>703.27997000000005</v>
      </c>
      <c r="C29" s="31">
        <v>642.41371500000014</v>
      </c>
      <c r="D29" s="31">
        <v>615.08085499999993</v>
      </c>
      <c r="E29" s="31">
        <v>583.6550000000002</v>
      </c>
      <c r="F29" s="31">
        <v>560.11300500000004</v>
      </c>
      <c r="G29" s="31">
        <v>588.68055499999991</v>
      </c>
      <c r="H29" s="31">
        <v>665.06481000000008</v>
      </c>
      <c r="I29" s="31">
        <v>704.60619999999994</v>
      </c>
      <c r="J29" s="31">
        <v>810.15253000000007</v>
      </c>
      <c r="K29" s="31">
        <v>929.79945999999995</v>
      </c>
      <c r="L29" s="31">
        <v>998.11201000000005</v>
      </c>
      <c r="M29" s="31">
        <v>1065.332825</v>
      </c>
      <c r="N29" s="31">
        <v>1144.5960399999999</v>
      </c>
      <c r="O29" s="31">
        <v>1196.2609249999998</v>
      </c>
      <c r="P29" s="31">
        <v>1256.428005</v>
      </c>
      <c r="Q29" s="31">
        <v>1267.99512</v>
      </c>
      <c r="R29" s="31">
        <v>1264.019785</v>
      </c>
      <c r="S29" s="31">
        <v>1235.236645</v>
      </c>
      <c r="T29" s="31">
        <v>1136.575405</v>
      </c>
      <c r="U29" s="31">
        <v>1110.1473600000002</v>
      </c>
      <c r="V29" s="31">
        <v>1079.402685</v>
      </c>
      <c r="W29" s="31">
        <v>998.35584000000006</v>
      </c>
      <c r="X29" s="31">
        <v>891.69254499999988</v>
      </c>
      <c r="Y29" s="32">
        <v>817.43974500000013</v>
      </c>
      <c r="Z29" s="33">
        <v>22264.441035</v>
      </c>
    </row>
    <row r="30">
      <c r="A30" s="30" t="s">
        <v>63</v>
      </c>
      <c r="B30" s="31">
        <v>723.11904000000004</v>
      </c>
      <c r="C30" s="31">
        <v>660.55183499999998</v>
      </c>
      <c r="D30" s="31">
        <v>638.75058000000013</v>
      </c>
      <c r="E30" s="31">
        <v>626.00786500000015</v>
      </c>
      <c r="F30" s="31">
        <v>618.37916500000006</v>
      </c>
      <c r="G30" s="31">
        <v>669.06628499999988</v>
      </c>
      <c r="H30" s="31">
        <v>701.06353999999999</v>
      </c>
      <c r="I30" s="31">
        <v>762.61429499999997</v>
      </c>
      <c r="J30" s="31">
        <v>818.364285</v>
      </c>
      <c r="K30" s="31">
        <v>879.19631000000004</v>
      </c>
      <c r="L30" s="31">
        <v>992.13497999999993</v>
      </c>
      <c r="M30" s="31">
        <v>1129.4246900000001</v>
      </c>
      <c r="N30" s="31">
        <v>1134.6120249999999</v>
      </c>
      <c r="O30" s="31">
        <v>1222.257975</v>
      </c>
      <c r="P30" s="31">
        <v>1272.8601099999998</v>
      </c>
      <c r="Q30" s="31">
        <v>1354.698065</v>
      </c>
      <c r="R30" s="31">
        <v>1409.2042449999999</v>
      </c>
      <c r="S30" s="31">
        <v>1362.34808</v>
      </c>
      <c r="T30" s="31">
        <v>1294.3831099999998</v>
      </c>
      <c r="U30" s="31">
        <v>1314.4552699999999</v>
      </c>
      <c r="V30" s="31">
        <v>1216.22038</v>
      </c>
      <c r="W30" s="31">
        <v>1093.5425750000002</v>
      </c>
      <c r="X30" s="31">
        <v>1001.258255</v>
      </c>
      <c r="Y30" s="32">
        <v>873.74549000000002</v>
      </c>
      <c r="Z30" s="33">
        <v>23768.25844999999</v>
      </c>
    </row>
    <row r="31">
      <c r="A31" s="30" t="s">
        <v>64</v>
      </c>
      <c r="B31" s="31">
        <v>777.82397500000002</v>
      </c>
      <c r="C31" s="31">
        <v>710.91156000000001</v>
      </c>
      <c r="D31" s="31">
        <v>690.53752500000007</v>
      </c>
      <c r="E31" s="31">
        <v>661.27129000000002</v>
      </c>
      <c r="F31" s="31">
        <v>633.06360499999994</v>
      </c>
      <c r="G31" s="31">
        <v>668.17033499999991</v>
      </c>
      <c r="H31" s="31">
        <v>742.03210000000013</v>
      </c>
      <c r="I31" s="31">
        <v>816.34297500000002</v>
      </c>
      <c r="J31" s="31">
        <v>851.41195999999991</v>
      </c>
      <c r="K31" s="31">
        <v>941.66936999999996</v>
      </c>
      <c r="L31" s="31">
        <v>1034.681425</v>
      </c>
      <c r="M31" s="31">
        <v>1187.958895</v>
      </c>
      <c r="N31" s="31">
        <v>1367.0539849999998</v>
      </c>
      <c r="O31" s="31">
        <v>1474.3476599999999</v>
      </c>
      <c r="P31" s="31">
        <v>1472.1699449999999</v>
      </c>
      <c r="Q31" s="31">
        <v>1497.1458199999997</v>
      </c>
      <c r="R31" s="31">
        <v>1506.7083849999999</v>
      </c>
      <c r="S31" s="31">
        <v>1431.3474449999999</v>
      </c>
      <c r="T31" s="31">
        <v>1340.0263799999998</v>
      </c>
      <c r="U31" s="31">
        <v>1312.6685600000001</v>
      </c>
      <c r="V31" s="31">
        <v>1201.3043149999999</v>
      </c>
      <c r="W31" s="31">
        <v>1116.9589149999999</v>
      </c>
      <c r="X31" s="31">
        <v>1006.3037150000001</v>
      </c>
      <c r="Y31" s="32">
        <v>871.05560500000001</v>
      </c>
      <c r="Z31" s="33">
        <v>25312.965745000001</v>
      </c>
    </row>
    <row r="32">
      <c r="A32" s="30" t="s">
        <v>65</v>
      </c>
      <c r="B32" s="31">
        <v>794.72408000000007</v>
      </c>
      <c r="C32" s="31">
        <v>749.40864999999985</v>
      </c>
      <c r="D32" s="31">
        <v>712.82317499999999</v>
      </c>
      <c r="E32" s="31">
        <v>699.62578000000008</v>
      </c>
      <c r="F32" s="31">
        <v>656.05693000000019</v>
      </c>
      <c r="G32" s="31">
        <v>705.30271500000003</v>
      </c>
      <c r="H32" s="31">
        <v>752.00335999999993</v>
      </c>
      <c r="I32" s="31">
        <v>800.94523500000003</v>
      </c>
      <c r="J32" s="31">
        <v>846.69813999999997</v>
      </c>
      <c r="K32" s="31">
        <v>905.61046499999998</v>
      </c>
      <c r="L32" s="31">
        <v>1092.2569599999999</v>
      </c>
      <c r="M32" s="31">
        <v>1208.7124550000001</v>
      </c>
      <c r="N32" s="31">
        <v>1400.885235</v>
      </c>
      <c r="O32" s="31">
        <v>1502.1259050000001</v>
      </c>
      <c r="P32" s="31">
        <v>1512.1116650000001</v>
      </c>
      <c r="Q32" s="31">
        <v>1534.6451950000001</v>
      </c>
      <c r="R32" s="31">
        <v>1562.2021200000001</v>
      </c>
      <c r="S32" s="31">
        <v>1453.91257</v>
      </c>
      <c r="T32" s="31">
        <v>1312.35808</v>
      </c>
      <c r="U32" s="31">
        <v>1319.4685550000002</v>
      </c>
      <c r="V32" s="31">
        <v>1209.3800899999999</v>
      </c>
      <c r="W32" s="31">
        <v>1121.1277250000001</v>
      </c>
      <c r="X32" s="31">
        <v>1031.2568449999999</v>
      </c>
      <c r="Y32" s="32">
        <v>891.24126000000001</v>
      </c>
      <c r="Z32" s="33">
        <v>25774.883190000004</v>
      </c>
    </row>
    <row r="33">
      <c r="A33" s="30" t="s">
        <v>66</v>
      </c>
      <c r="B33" s="31">
        <v>814.43345500000009</v>
      </c>
      <c r="C33" s="31">
        <v>741.49225000000001</v>
      </c>
      <c r="D33" s="31">
        <v>715.33351000000005</v>
      </c>
      <c r="E33" s="31">
        <v>714.25228500000014</v>
      </c>
      <c r="F33" s="31">
        <v>668.53315500000008</v>
      </c>
      <c r="G33" s="31">
        <v>674.97868500000004</v>
      </c>
      <c r="H33" s="31">
        <v>752.601765</v>
      </c>
      <c r="I33" s="31">
        <v>875.20165500000007</v>
      </c>
      <c r="J33" s="31">
        <v>960.71524499999998</v>
      </c>
      <c r="K33" s="31">
        <v>1082.0656999999999</v>
      </c>
      <c r="L33" s="31">
        <v>1189.4426949999997</v>
      </c>
      <c r="M33" s="31">
        <v>1294.433415</v>
      </c>
      <c r="N33" s="31">
        <v>1405.05476</v>
      </c>
      <c r="O33" s="31">
        <v>1446.45715</v>
      </c>
      <c r="P33" s="31">
        <v>1425.4032099999999</v>
      </c>
      <c r="Q33" s="31">
        <v>1364.4946850000001</v>
      </c>
      <c r="R33" s="31">
        <v>1394.16821</v>
      </c>
      <c r="S33" s="31">
        <v>1352.4063799999999</v>
      </c>
      <c r="T33" s="31">
        <v>1343.63222</v>
      </c>
      <c r="U33" s="31">
        <v>1375.0042900000001</v>
      </c>
      <c r="V33" s="31">
        <v>1362.7309200000002</v>
      </c>
      <c r="W33" s="31">
        <v>1222.8881099999999</v>
      </c>
      <c r="X33" s="31">
        <v>1081.7877050000002</v>
      </c>
      <c r="Y33" s="32">
        <v>970.66564500000004</v>
      </c>
      <c r="Z33" s="33">
        <v>26228.177099999997</v>
      </c>
    </row>
    <row r="34">
      <c r="A34" s="30" t="s">
        <v>67</v>
      </c>
      <c r="B34" s="31">
        <v>879.96839999999986</v>
      </c>
      <c r="C34" s="31">
        <v>782.0874</v>
      </c>
      <c r="D34" s="31">
        <v>734.37266</v>
      </c>
      <c r="E34" s="31">
        <v>714.12658499999998</v>
      </c>
      <c r="F34" s="31">
        <v>675.54302000000007</v>
      </c>
      <c r="G34" s="31">
        <v>727.80826000000002</v>
      </c>
      <c r="H34" s="31">
        <v>791.56396500000005</v>
      </c>
      <c r="I34" s="31">
        <v>857.90743500000008</v>
      </c>
      <c r="J34" s="31">
        <v>1007.9279650000001</v>
      </c>
      <c r="K34" s="31">
        <v>1114.4899700000003</v>
      </c>
      <c r="L34" s="31">
        <v>1136.9214649999999</v>
      </c>
      <c r="M34" s="31">
        <v>1338.1595600000001</v>
      </c>
      <c r="N34" s="31">
        <v>1364.8170249999998</v>
      </c>
      <c r="O34" s="31">
        <v>1384.807945</v>
      </c>
      <c r="P34" s="31">
        <v>1466.4638749999999</v>
      </c>
      <c r="Q34" s="31">
        <v>1497.0042699999999</v>
      </c>
      <c r="R34" s="31">
        <v>1458.8589649999999</v>
      </c>
      <c r="S34" s="31">
        <v>1396.4889649999998</v>
      </c>
      <c r="T34" s="31">
        <v>1293.2227849999999</v>
      </c>
      <c r="U34" s="31">
        <v>1301.0554899999997</v>
      </c>
      <c r="V34" s="31">
        <v>1269.58746</v>
      </c>
      <c r="W34" s="31">
        <v>1150.1536949999997</v>
      </c>
      <c r="X34" s="31">
        <v>1042.4849400000001</v>
      </c>
      <c r="Y34" s="32">
        <v>952.52705000000003</v>
      </c>
      <c r="Z34" s="33">
        <v>26338.349150000002</v>
      </c>
    </row>
    <row r="35">
      <c r="A35" s="30" t="s">
        <v>68</v>
      </c>
      <c r="B35" s="31">
        <v>826.30462499999999</v>
      </c>
      <c r="C35" s="31">
        <v>748.98057000000006</v>
      </c>
      <c r="D35" s="31">
        <v>711.68570499999998</v>
      </c>
      <c r="E35" s="31">
        <v>684.67560000000003</v>
      </c>
      <c r="F35" s="31">
        <v>680.90236000000016</v>
      </c>
      <c r="G35" s="31">
        <v>698.3183150000001</v>
      </c>
      <c r="H35" s="31">
        <v>730.56151999999997</v>
      </c>
      <c r="I35" s="31">
        <v>783.66508499999998</v>
      </c>
      <c r="J35" s="31">
        <v>892.98553500000014</v>
      </c>
      <c r="K35" s="31">
        <v>961.88988500000005</v>
      </c>
      <c r="L35" s="31">
        <v>1002.117085</v>
      </c>
      <c r="M35" s="31">
        <v>1082.9437399999999</v>
      </c>
      <c r="N35" s="31">
        <v>1153.1891799999999</v>
      </c>
      <c r="O35" s="31">
        <v>1163.4255049999999</v>
      </c>
      <c r="P35" s="31">
        <v>1211.0219000000002</v>
      </c>
      <c r="Q35" s="31">
        <v>1229.9205049999998</v>
      </c>
      <c r="R35" s="31">
        <v>1193.9327149999999</v>
      </c>
      <c r="S35" s="31">
        <v>1161.4371550000001</v>
      </c>
      <c r="T35" s="31">
        <v>1149.5107999999998</v>
      </c>
      <c r="U35" s="31">
        <v>1158.1573450000001</v>
      </c>
      <c r="V35" s="31">
        <v>1148.97144</v>
      </c>
      <c r="W35" s="31">
        <v>1052.2158750000001</v>
      </c>
      <c r="X35" s="31">
        <v>914.67299500000001</v>
      </c>
      <c r="Y35" s="32">
        <v>826.44691499999999</v>
      </c>
      <c r="Z35" s="33">
        <v>23167.932355000004</v>
      </c>
    </row>
    <row r="36">
      <c r="A36" s="30" t="s">
        <v>69</v>
      </c>
      <c r="B36" s="31">
        <v>746.53539499999999</v>
      </c>
      <c r="C36" s="31">
        <v>676.61244999999997</v>
      </c>
      <c r="D36" s="31">
        <v>651.89538000000005</v>
      </c>
      <c r="E36" s="31">
        <v>631.32016500000009</v>
      </c>
      <c r="F36" s="31">
        <v>618.96943999999996</v>
      </c>
      <c r="G36" s="31">
        <v>651.32138500000019</v>
      </c>
      <c r="H36" s="31">
        <v>673.02556000000004</v>
      </c>
      <c r="I36" s="31">
        <v>724.92625999999996</v>
      </c>
      <c r="J36" s="31">
        <v>846.24271500000009</v>
      </c>
      <c r="K36" s="31">
        <v>912.75734999999997</v>
      </c>
      <c r="L36" s="31">
        <v>966.40972999999997</v>
      </c>
      <c r="M36" s="31">
        <v>1076.4130950000001</v>
      </c>
      <c r="N36" s="31">
        <v>1133.0155150000001</v>
      </c>
      <c r="O36" s="31">
        <v>1210.1008300000001</v>
      </c>
      <c r="P36" s="31">
        <v>1241.2917</v>
      </c>
      <c r="Q36" s="31">
        <v>1152.3057800000001</v>
      </c>
      <c r="R36" s="31">
        <v>1089.414655</v>
      </c>
      <c r="S36" s="31">
        <v>1047.16796</v>
      </c>
      <c r="T36" s="31">
        <v>1030.628385</v>
      </c>
      <c r="U36" s="31">
        <v>1075.5777400000002</v>
      </c>
      <c r="V36" s="31">
        <v>1054.4101000000001</v>
      </c>
      <c r="W36" s="31">
        <v>968.00141500000007</v>
      </c>
      <c r="X36" s="31">
        <v>885.79650000000004</v>
      </c>
      <c r="Y36" s="32">
        <v>817.78507500000001</v>
      </c>
      <c r="Z36" s="33">
        <v>21881.924580000003</v>
      </c>
    </row>
    <row r="37">
      <c r="A37" s="30" t="s">
        <v>70</v>
      </c>
      <c r="B37" s="31">
        <v>749.21460000000002</v>
      </c>
      <c r="C37" s="31">
        <v>675.97511000000009</v>
      </c>
      <c r="D37" s="31">
        <v>645.47603000000004</v>
      </c>
      <c r="E37" s="31">
        <v>634.9119199999999</v>
      </c>
      <c r="F37" s="31">
        <v>630.6728149999999</v>
      </c>
      <c r="G37" s="31">
        <v>645.06104000000005</v>
      </c>
      <c r="H37" s="31">
        <v>715.88697500000012</v>
      </c>
      <c r="I37" s="31">
        <v>708.44866999999988</v>
      </c>
      <c r="J37" s="31">
        <v>742.64337999999998</v>
      </c>
      <c r="K37" s="31">
        <v>816.37172500000008</v>
      </c>
      <c r="L37" s="31">
        <v>817.85717000000011</v>
      </c>
      <c r="M37" s="31">
        <v>832.15875500000004</v>
      </c>
      <c r="N37" s="31">
        <v>865.08112000000006</v>
      </c>
      <c r="O37" s="31">
        <v>864.78848500000015</v>
      </c>
      <c r="P37" s="31">
        <v>865.13324</v>
      </c>
      <c r="Q37" s="31">
        <v>861.37409500000012</v>
      </c>
      <c r="R37" s="31">
        <v>893.48612000000014</v>
      </c>
      <c r="S37" s="31">
        <v>872.13435000000004</v>
      </c>
      <c r="T37" s="31">
        <v>948.775575</v>
      </c>
      <c r="U37" s="31">
        <v>1017.9433250000002</v>
      </c>
      <c r="V37" s="31">
        <v>958.22395999999992</v>
      </c>
      <c r="W37" s="31">
        <v>885.48298000000011</v>
      </c>
      <c r="X37" s="31">
        <v>816.52917500000001</v>
      </c>
      <c r="Y37" s="32">
        <v>723.99944999999991</v>
      </c>
      <c r="Z37" s="33">
        <v>19187.630065000005</v>
      </c>
    </row>
    <row r="38">
      <c r="A38" s="30" t="s">
        <v>71</v>
      </c>
      <c r="B38" s="31">
        <v>660.26801999999998</v>
      </c>
      <c r="C38" s="31">
        <v>596.53809000000012</v>
      </c>
      <c r="D38" s="31">
        <v>577.08554000000004</v>
      </c>
      <c r="E38" s="31">
        <v>580.27441500000009</v>
      </c>
      <c r="F38" s="31">
        <v>545.56906000000004</v>
      </c>
      <c r="G38" s="31">
        <v>573.29452000000026</v>
      </c>
      <c r="H38" s="31">
        <v>671.41552000000001</v>
      </c>
      <c r="I38" s="31">
        <v>760.32884000000001</v>
      </c>
      <c r="J38" s="31">
        <v>823.92006000000003</v>
      </c>
      <c r="K38" s="31">
        <v>895.25070499999993</v>
      </c>
      <c r="L38" s="31">
        <v>940.69104499999992</v>
      </c>
      <c r="M38" s="31">
        <v>998.5069299999999</v>
      </c>
      <c r="N38" s="31">
        <v>1053.5109050000001</v>
      </c>
      <c r="O38" s="31">
        <v>1124.1401450000001</v>
      </c>
      <c r="P38" s="31">
        <v>1134.219165</v>
      </c>
      <c r="Q38" s="31">
        <v>1143.3977450000002</v>
      </c>
      <c r="R38" s="31">
        <v>1136.4265099999998</v>
      </c>
      <c r="S38" s="31">
        <v>1113.7536200000002</v>
      </c>
      <c r="T38" s="31">
        <v>1168.6388849999998</v>
      </c>
      <c r="U38" s="31">
        <v>1183.2705100000001</v>
      </c>
      <c r="V38" s="31">
        <v>1083.4299950000002</v>
      </c>
      <c r="W38" s="31">
        <v>970.32389500000011</v>
      </c>
      <c r="X38" s="31">
        <v>895.11794999999995</v>
      </c>
      <c r="Y38" s="32">
        <v>775.57664000000011</v>
      </c>
      <c r="Z38" s="33">
        <v>21404.948710000001</v>
      </c>
    </row>
    <row r="39">
      <c r="A39" s="30" t="s">
        <v>72</v>
      </c>
      <c r="B39" s="31">
        <v>706.06530000000009</v>
      </c>
      <c r="C39" s="31">
        <v>635.27152500000011</v>
      </c>
      <c r="D39" s="31">
        <v>609.27353000000005</v>
      </c>
      <c r="E39" s="31">
        <v>602.77657499999998</v>
      </c>
      <c r="F39" s="31">
        <v>581.13698999999997</v>
      </c>
      <c r="G39" s="31">
        <v>607.52267500000005</v>
      </c>
      <c r="H39" s="31">
        <v>686.81180499999994</v>
      </c>
      <c r="I39" s="31">
        <v>775.8958100000001</v>
      </c>
      <c r="J39" s="31">
        <v>794.45366999999999</v>
      </c>
      <c r="K39" s="31">
        <v>868.82228500000008</v>
      </c>
      <c r="L39" s="31">
        <v>518.54958499999998</v>
      </c>
      <c r="M39" s="31">
        <v>389.63070999999997</v>
      </c>
      <c r="N39" s="31">
        <v>383.31816000000003</v>
      </c>
      <c r="O39" s="31">
        <v>421.0949</v>
      </c>
      <c r="P39" s="31">
        <v>564.05570499999999</v>
      </c>
      <c r="Q39" s="31">
        <v>1290.0508650000002</v>
      </c>
      <c r="R39" s="31">
        <v>1257.8846799999999</v>
      </c>
      <c r="S39" s="31">
        <v>1205.1331400000001</v>
      </c>
      <c r="T39" s="31">
        <v>1194.0894699999999</v>
      </c>
      <c r="U39" s="31">
        <v>1231.5145149999998</v>
      </c>
      <c r="V39" s="31">
        <v>1122.23065</v>
      </c>
      <c r="W39" s="31">
        <v>1025.4068399999999</v>
      </c>
      <c r="X39" s="31">
        <v>947.53232000000003</v>
      </c>
      <c r="Y39" s="32">
        <v>821.75178500000015</v>
      </c>
      <c r="Z39" s="33">
        <v>19240.273490000003</v>
      </c>
    </row>
    <row r="40">
      <c r="A40" s="30" t="s">
        <v>73</v>
      </c>
      <c r="B40" s="31">
        <v>753.49838499999998</v>
      </c>
      <c r="C40" s="31">
        <v>689.20133499999997</v>
      </c>
      <c r="D40" s="31">
        <v>665.47053000000005</v>
      </c>
      <c r="E40" s="31">
        <v>637.89677500000005</v>
      </c>
      <c r="F40" s="31">
        <v>653.99017500000002</v>
      </c>
      <c r="G40" s="31">
        <v>657.594965</v>
      </c>
      <c r="H40" s="31">
        <v>751.08177499999988</v>
      </c>
      <c r="I40" s="31">
        <v>799.85566500000004</v>
      </c>
      <c r="J40" s="31">
        <v>868.73254499999996</v>
      </c>
      <c r="K40" s="31">
        <v>948.14066999999989</v>
      </c>
      <c r="L40" s="31">
        <v>1000.4313950000001</v>
      </c>
      <c r="M40" s="31">
        <v>1120.5233349999999</v>
      </c>
      <c r="N40" s="31">
        <v>1242.5965650000001</v>
      </c>
      <c r="O40" s="31">
        <v>1317.5626999999999</v>
      </c>
      <c r="P40" s="31">
        <v>1363.3109949999998</v>
      </c>
      <c r="Q40" s="31">
        <v>1363.9831499999998</v>
      </c>
      <c r="R40" s="31">
        <v>1277.88347</v>
      </c>
      <c r="S40" s="31">
        <v>1169.8818199999998</v>
      </c>
      <c r="T40" s="31">
        <v>1115.4037700000001</v>
      </c>
      <c r="U40" s="31">
        <v>1110.95786</v>
      </c>
      <c r="V40" s="31">
        <v>1047.9105699999998</v>
      </c>
      <c r="W40" s="31">
        <v>980.25832000000003</v>
      </c>
      <c r="X40" s="31">
        <v>915.86590000000012</v>
      </c>
      <c r="Y40" s="32">
        <v>797.48802499999999</v>
      </c>
      <c r="Z40" s="33">
        <v>23249.520694999996</v>
      </c>
    </row>
    <row r="41">
      <c r="A41" s="30" t="s">
        <v>74</v>
      </c>
      <c r="B41" s="31">
        <v>720.04649500000005</v>
      </c>
      <c r="C41" s="31">
        <v>661.61045999999999</v>
      </c>
      <c r="D41" s="31">
        <v>631.28023000000007</v>
      </c>
      <c r="E41" s="31">
        <v>633.63979000000006</v>
      </c>
      <c r="F41" s="31">
        <v>612.23876000000007</v>
      </c>
      <c r="G41" s="31">
        <v>618.83526000000006</v>
      </c>
      <c r="H41" s="31">
        <v>712.80591500000003</v>
      </c>
      <c r="I41" s="31">
        <v>810.06617500000004</v>
      </c>
      <c r="J41" s="31">
        <v>863.54604000000006</v>
      </c>
      <c r="K41" s="31">
        <v>935.96153499999991</v>
      </c>
      <c r="L41" s="31">
        <v>1017.0868850000001</v>
      </c>
      <c r="M41" s="31">
        <v>1065.294085</v>
      </c>
      <c r="N41" s="31">
        <v>1157.72891</v>
      </c>
      <c r="O41" s="31">
        <v>1258.0996749999999</v>
      </c>
      <c r="P41" s="31">
        <v>1285.595955</v>
      </c>
      <c r="Q41" s="31">
        <v>1298.1244899999999</v>
      </c>
      <c r="R41" s="31">
        <v>1292.1123500000001</v>
      </c>
      <c r="S41" s="31">
        <v>1169.9307599999997</v>
      </c>
      <c r="T41" s="31">
        <v>1121.045705</v>
      </c>
      <c r="U41" s="31">
        <v>1154.3132650000002</v>
      </c>
      <c r="V41" s="31">
        <v>1073.5220300000003</v>
      </c>
      <c r="W41" s="31">
        <v>996.83902499999988</v>
      </c>
      <c r="X41" s="31">
        <v>916.45764999999994</v>
      </c>
      <c r="Y41" s="32">
        <v>792.69160999999997</v>
      </c>
      <c r="Z41" s="33">
        <v>22798.873055</v>
      </c>
    </row>
    <row r="42">
      <c r="A42" s="30" t="s">
        <v>75</v>
      </c>
      <c r="B42" s="31">
        <v>722.23072000000002</v>
      </c>
      <c r="C42" s="31">
        <v>659.27283999999997</v>
      </c>
      <c r="D42" s="31">
        <v>633.03914000000009</v>
      </c>
      <c r="E42" s="31">
        <v>638.06025999999997</v>
      </c>
      <c r="F42" s="31">
        <v>604.38349000000005</v>
      </c>
      <c r="G42" s="31">
        <v>635.83326499999998</v>
      </c>
      <c r="H42" s="31">
        <v>696.52602999999999</v>
      </c>
      <c r="I42" s="31">
        <v>788.22247500000014</v>
      </c>
      <c r="J42" s="31">
        <v>825.85707000000002</v>
      </c>
      <c r="K42" s="31">
        <v>923.05455000000006</v>
      </c>
      <c r="L42" s="31">
        <v>913.40761499999996</v>
      </c>
      <c r="M42" s="31">
        <v>1027.406835</v>
      </c>
      <c r="N42" s="31">
        <v>550.59856000000002</v>
      </c>
      <c r="O42" s="31" t="s">
        <v>15</v>
      </c>
      <c r="P42" s="31" t="s">
        <v>15</v>
      </c>
      <c r="Q42" s="31" t="s">
        <v>15</v>
      </c>
      <c r="R42" s="31" t="s">
        <v>15</v>
      </c>
      <c r="S42" s="31" t="s">
        <v>15</v>
      </c>
      <c r="T42" s="31" t="s">
        <v>15</v>
      </c>
      <c r="U42" s="31" t="s">
        <v>15</v>
      </c>
      <c r="V42" s="31" t="s">
        <v>15</v>
      </c>
      <c r="W42" s="31" t="s">
        <v>15</v>
      </c>
      <c r="X42" s="31" t="s">
        <v>15</v>
      </c>
      <c r="Y42" s="32" t="s">
        <v>15</v>
      </c>
      <c r="Z42" s="33">
        <v>9617.892850000002</v>
      </c>
    </row>
    <row r="43">
      <c r="A43" s="30" t="s">
        <v>76</v>
      </c>
      <c r="B43" s="31">
        <v>25710.304425000002</v>
      </c>
      <c r="C43" s="31">
        <v>23351.025249999995</v>
      </c>
      <c r="D43" s="31">
        <v>22294.510575</v>
      </c>
      <c r="E43" s="31">
        <v>21408.342235</v>
      </c>
      <c r="F43" s="31">
        <v>20545.680485000001</v>
      </c>
      <c r="G43" s="31">
        <v>21183.363685000008</v>
      </c>
      <c r="H43" s="31">
        <v>23485.924309999995</v>
      </c>
      <c r="I43" s="31">
        <v>26038.137595000004</v>
      </c>
      <c r="J43" s="31">
        <v>28877.227189999998</v>
      </c>
      <c r="K43" s="31">
        <v>32256.765915000007</v>
      </c>
      <c r="L43" s="31">
        <v>34378.150295000007</v>
      </c>
      <c r="M43" s="31">
        <v>37084.062954999994</v>
      </c>
      <c r="N43" s="31">
        <v>39553.04389999999</v>
      </c>
      <c r="O43" s="31">
        <v>41175.674845000009</v>
      </c>
      <c r="P43" s="31">
        <v>42101.746524999988</v>
      </c>
      <c r="Q43" s="31">
        <v>43201.979255000006</v>
      </c>
      <c r="R43" s="31">
        <v>42555.741580000016</v>
      </c>
      <c r="S43" s="31">
        <v>38307.832439999998</v>
      </c>
      <c r="T43" s="31">
        <v>37181.348824999994</v>
      </c>
      <c r="U43" s="31">
        <v>38032.400139999991</v>
      </c>
      <c r="V43" s="31">
        <v>36720.201035000006</v>
      </c>
      <c r="W43" s="31">
        <v>34207.508924999995</v>
      </c>
      <c r="X43" s="31">
        <v>30921.348945000002</v>
      </c>
      <c r="Y43" s="32">
        <v>27465.209209999997</v>
      </c>
      <c r="Z43" s="33">
        <v>768037.53054000007</v>
      </c>
    </row>
    <row r="51" ht="15.5">
      <c r="D51" s="34" t="s">
        <v>77</v>
      </c>
      <c r="E51" s="34"/>
      <c r="F51" s="34"/>
      <c r="G51" s="34"/>
      <c r="H51" s="34"/>
      <c r="I51" s="35"/>
      <c r="J51" s="35"/>
      <c r="K51" s="35"/>
      <c r="L51" s="35"/>
      <c r="M51" s="35"/>
      <c r="N51" s="35"/>
      <c r="O51" s="35"/>
      <c r="P51" s="35" t="s">
        <v>78</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79</v>
      </c>
      <c r="E54" s="34"/>
      <c r="F54" s="34"/>
      <c r="G54" s="34"/>
      <c r="H54" s="34"/>
      <c r="I54" s="35"/>
      <c r="J54" s="35"/>
      <c r="K54" s="35"/>
      <c r="L54" s="35"/>
      <c r="M54" s="35"/>
      <c r="N54" s="35"/>
      <c r="O54" s="35"/>
      <c r="P54" s="35" t="s">
        <v>80</v>
      </c>
      <c r="R54" s="35"/>
      <c r="S54" s="35"/>
      <c r="T54" s="35"/>
      <c r="U54" s="34"/>
      <c r="V54" s="34" t="s">
        <v>81</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79</v>
      </c>
      <c r="E57" s="34"/>
      <c r="F57" s="34"/>
      <c r="G57" s="34"/>
      <c r="H57" s="34"/>
      <c r="I57" s="35"/>
      <c r="J57" s="35"/>
      <c r="K57" s="35"/>
      <c r="L57" s="35"/>
      <c r="M57" s="35"/>
      <c r="N57" s="35"/>
      <c r="O57" s="35"/>
      <c r="P57" s="35" t="s">
        <v>82</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